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A53" i="1" l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D7" i="1"/>
</calcChain>
</file>

<file path=xl/sharedStrings.xml><?xml version="1.0" encoding="utf-8"?>
<sst xmlns="http://schemas.openxmlformats.org/spreadsheetml/2006/main" count="103" uniqueCount="103">
  <si>
    <t>№ п/п</t>
  </si>
  <si>
    <t>Наименование программы, подпрограммы</t>
  </si>
  <si>
    <t>Код целевой статьи</t>
  </si>
  <si>
    <t>Сумма, тысяч рублей</t>
  </si>
  <si>
    <t>1</t>
  </si>
  <si>
    <t>2</t>
  </si>
  <si>
    <t>3</t>
  </si>
  <si>
    <t>4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</si>
  <si>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</si>
  <si>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0100000000</t>
  </si>
  <si>
    <t>Подпрограмма "Развитие местного самоуправления на территории городского округа Верхняя Пышма до 2024 года"</t>
  </si>
  <si>
    <t>0110000000</t>
  </si>
  <si>
    <t>Подпрограмма "Информационное общество в городском округе Верхняя Пышма до 2024 года"</t>
  </si>
  <si>
    <t>0120000000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</si>
  <si>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</si>
  <si>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0130000000</t>
  </si>
  <si>
    <t>Подпрограмма "Развитие архивного дела на территории городского округа Верхняя Пышма до 2024 года"</t>
  </si>
  <si>
    <t>0140000000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</si>
  <si>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</si>
  <si>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0150000000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</si>
  <si>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</si>
  <si>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0160000000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</si>
  <si>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</si>
  <si>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0170000000</t>
  </si>
  <si>
    <t>Подпрограмма "Обеспечение безопасности жизнедеятельности населения городского округа Верхняя Пышма до 2024 года"</t>
  </si>
  <si>
    <t>0180000000</t>
  </si>
  <si>
    <t>Подпрограмма "Профилактика правонарушений на территории городского округа Верхняя Пышма до 2024 года"</t>
  </si>
  <si>
    <t>0190000000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</si>
  <si>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</si>
  <si>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01А0000000</t>
  </si>
  <si>
    <t>Подпрограмма "Развитие лесного хозяйства на территории городского округа Верхняя Пышма до 2024 года"</t>
  </si>
  <si>
    <t>01Л0000000</t>
  </si>
  <si>
    <t>Подпрограмма "Развитие внутреннего и въездного туризма в городском округе Верхняя Пышма до 2024 года"</t>
  </si>
  <si>
    <t>01Т0000000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</si>
  <si>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</si>
  <si>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0200000000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</si>
  <si>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2020 года"</t>
  </si>
  <si>
    <t>0210000000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</si>
  <si>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</si>
  <si>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0220000000</t>
  </si>
  <si>
    <t>Муниципальная программа "Управление муниципальными финансами городского округа Верхняя Пышма до 2024 года"</t>
  </si>
  <si>
    <t>0300000000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</si>
  <si>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</si>
  <si>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0320000000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</si>
  <si>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</si>
  <si>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0400000000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</si>
  <si>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</si>
  <si>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0410000000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</si>
  <si>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</si>
  <si>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0420000000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</si>
  <si>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</si>
  <si>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</si>
  <si>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</si>
  <si>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0440000000</t>
  </si>
  <si>
    <t>Подпрограмма "Дорожное хозяйство на территории городского округа Верхняя Пышма до 2024 года"</t>
  </si>
  <si>
    <t>0450000000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</si>
  <si>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</si>
  <si>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0460000000</t>
  </si>
  <si>
    <t>Муниципальная программа "Развитие социальной сферы в городском округе Верхняя Пышма до 2024 года"</t>
  </si>
  <si>
    <t>0500000000</t>
  </si>
  <si>
    <t>Подпрограмма "Развитие системы образования на территории городского округа Верхняя Пышма до 2024 года"</t>
  </si>
  <si>
    <t>0510000000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</si>
  <si>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</si>
  <si>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0520000000</t>
  </si>
  <si>
    <t>Подпрограмма "Патриотическое воспитание граждан на территории городского округа Верхняя Пышма до 2024 года"</t>
  </si>
  <si>
    <t>0530000000</t>
  </si>
  <si>
    <t>Подпрограмма "Развитие культуры и искусства на территории городского округа Верхняя Пышма до 2024 года"</t>
  </si>
  <si>
    <t>0540000000</t>
  </si>
  <si>
    <t>Подпрограмма "Развитие системы отдыха и оздоровления детей на территории городского округа Верхняя Пышма до 2024 года"</t>
  </si>
  <si>
    <t>0550000000</t>
  </si>
  <si>
    <t>Подпрограмма "Развитие физической культуры и спорта на территории городского округа Верхняя Пышма до 2024 года"</t>
  </si>
  <si>
    <t>0560000000</t>
  </si>
  <si>
    <t>Подпрограмма "Молодежь городского округа Верхняя Пышма до 2024 года"</t>
  </si>
  <si>
    <t>0570000000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</si>
  <si>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</si>
  <si>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0580000000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</si>
  <si>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</si>
  <si>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0600000000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</si>
  <si>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</si>
  <si>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0610000000</t>
  </si>
  <si>
    <t>Подпрограмма "Улучшение жилищных условий граждан, проживающих на территории городского округа Верхняя Пышма до 2024 года"</t>
  </si>
  <si>
    <t>0620000000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</si>
  <si>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</si>
  <si>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0630000000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</si>
  <si>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</si>
  <si>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0700000000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</si>
  <si>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</si>
  <si>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0710000000</t>
  </si>
  <si>
    <t>Подпрограмма "Профилактика инфекционных заболеваний в городском округе Верхняя Пышма до 2024 года"</t>
  </si>
  <si>
    <t>0720000000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</si>
  <si>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</si>
  <si>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0730000000</t>
  </si>
  <si>
    <t>Подпрограмма "Доступная среда на территории городского округа Верхняя Пышма до 2024 года"</t>
  </si>
  <si>
    <t>0740000000</t>
  </si>
  <si>
    <t>Подпрограмма "Обеспечение жильем молодых семей городского округа Верхняя Пышма до 2024 года"</t>
  </si>
  <si>
    <t>0750000000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</si>
  <si>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</si>
  <si>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0770000000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</si>
  <si>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</si>
  <si>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0800000000</t>
  </si>
  <si>
    <t>Приложение 11 к Решению Думы
городского округа Верхняя Пышма
от 29 ноября 2018 года № 5/__</t>
  </si>
  <si>
    <t>Реестр муниципальных программ и ведомственных целевых программ, подлежащих финансированию в 2019 году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</si>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</sst>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1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</fills>
  <borders count="29">
    <border>
      <left/>
      <right/>
      <top/>
      <bottom/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0" borderId="0"/>
    <xf numFmtId="0" fontId="1" fillId="0" borderId="0"/>
    <xf numFmtId="0" fontId="2" fillId="2" borderId="9">
      <alignment vertical="top" shrinkToFit="1"/>
    </xf>
    <xf numFmtId="0" fontId="2" fillId="2" borderId="1">
      <alignment horizontal="left" vertical="top" wrapText="1"/>
    </xf>
    <xf numFmtId="49" fontId="2" fillId="2" borderId="1">
      <alignment horizontal="center" vertical="top" wrapText="1" shrinkToFit="1"/>
    </xf>
    <xf numFmtId="4" fontId="2" fillId="2" borderId="2">
      <alignment horizontal="right" vertical="top" shrinkToFit="1"/>
    </xf>
    <xf numFmtId="0" fontId="6" fillId="4" borderId="6">
      <alignment vertical="top" shrinkToFit="1"/>
    </xf>
    <xf numFmtId="0" fontId="6" fillId="4" borderId="7">
      <alignment horizontal="left" vertical="top" wrapText="1"/>
    </xf>
    <xf numFmtId="49" fontId="6" fillId="4" borderId="7">
      <alignment horizontal="center" vertical="top" shrinkToFit="1"/>
    </xf>
    <xf numFmtId="4" fontId="6" fillId="4" borderId="8">
      <alignment horizontal="right" vertical="top" shrinkToFit="1"/>
    </xf>
    <xf numFmtId="0" fontId="6" fillId="3" borderId="3">
      <alignment vertical="top" shrinkToFit="1"/>
    </xf>
    <xf numFmtId="0" fontId="6" fillId="3" borderId="4">
      <alignment horizontal="left" vertical="top" wrapText="1"/>
    </xf>
    <xf numFmtId="49" fontId="6" fillId="3" borderId="4">
      <alignment horizontal="center" vertical="top" shrinkToFit="1"/>
    </xf>
    <xf numFmtId="4" fontId="6" fillId="3" borderId="5">
      <alignment horizontal="right" vertical="top" shrinkToFit="1"/>
    </xf>
    <xf numFmtId="0" fontId="7" fillId="0" borderId="3">
      <alignment vertical="top" shrinkToFit="1"/>
    </xf>
    <xf numFmtId="0" fontId="3" fillId="0" borderId="4">
      <alignment horizontal="left" vertical="top" wrapText="1"/>
    </xf>
    <xf numFmtId="49" fontId="3" fillId="0" borderId="4">
      <alignment horizontal="center" vertical="top" shrinkToFit="1"/>
    </xf>
    <xf numFmtId="4" fontId="3" fillId="0" borderId="5">
      <alignment horizontal="right" vertical="top" shrinkToFit="1"/>
    </xf>
    <xf numFmtId="0" fontId="3" fillId="0" borderId="0">
      <alignment horizontal="right" vertical="top" wrapText="1"/>
    </xf>
    <xf numFmtId="164" fontId="2" fillId="2" borderId="2">
      <alignment horizontal="right" vertical="top" shrinkToFit="1"/>
    </xf>
    <xf numFmtId="164" fontId="6" fillId="4" borderId="8">
      <alignment horizontal="right" vertical="top" shrinkToFit="1"/>
    </xf>
    <xf numFmtId="164" fontId="6" fillId="3" borderId="5">
      <alignment horizontal="right" vertical="top" shrinkToFit="1"/>
    </xf>
    <xf numFmtId="164" fontId="3" fillId="0" borderId="5">
      <alignment horizontal="right" vertical="top" shrinkToFit="1"/>
    </xf>
    <xf numFmtId="0" fontId="8" fillId="0" borderId="3">
      <alignment horizontal="center" vertical="top" shrinkToFit="1"/>
    </xf>
    <xf numFmtId="0" fontId="2" fillId="3" borderId="3">
      <alignment horizontal="center" vertical="top" shrinkToFit="1"/>
    </xf>
    <xf numFmtId="0" fontId="2" fillId="3" borderId="4">
      <alignment horizontal="left" vertical="top" wrapText="1"/>
    </xf>
    <xf numFmtId="49" fontId="2" fillId="3" borderId="4">
      <alignment horizontal="center" vertical="top" shrinkToFit="1"/>
    </xf>
    <xf numFmtId="164" fontId="2" fillId="3" borderId="5">
      <alignment horizontal="right" vertical="top" shrinkToFit="1"/>
    </xf>
    <xf numFmtId="0" fontId="2" fillId="4" borderId="6">
      <alignment horizontal="center" vertical="top" shrinkToFit="1"/>
    </xf>
    <xf numFmtId="0" fontId="2" fillId="4" borderId="7">
      <alignment horizontal="left" vertical="top" wrapText="1"/>
    </xf>
    <xf numFmtId="49" fontId="2" fillId="4" borderId="7">
      <alignment horizontal="center" vertical="top" shrinkToFit="1"/>
    </xf>
    <xf numFmtId="164" fontId="2" fillId="4" borderId="8">
      <alignment horizontal="right" vertical="top" shrinkToFit="1"/>
    </xf>
    <xf numFmtId="0" fontId="2" fillId="2" borderId="9">
      <alignment horizontal="center" vertical="top" shrinkToFit="1"/>
    </xf>
    <xf numFmtId="49" fontId="2" fillId="0" borderId="10">
      <alignment horizontal="center" vertical="center" wrapText="1"/>
    </xf>
    <xf numFmtId="49" fontId="2" fillId="0" borderId="11">
      <alignment horizontal="center" vertical="center" wrapText="1"/>
    </xf>
    <xf numFmtId="49" fontId="2" fillId="0" borderId="12">
      <alignment horizontal="center" vertical="center" wrapText="1"/>
    </xf>
    <xf numFmtId="0" fontId="4" fillId="0" borderId="0">
      <alignment horizontal="right" vertical="top" wrapText="1"/>
    </xf>
    <xf numFmtId="49" fontId="2" fillId="0" borderId="13">
      <alignment horizontal="center" vertical="center" wrapText="1"/>
    </xf>
    <xf numFmtId="49" fontId="2" fillId="0" borderId="14">
      <alignment horizontal="center" vertical="center" wrapText="1"/>
    </xf>
    <xf numFmtId="49" fontId="2" fillId="0" borderId="15">
      <alignment horizontal="center" vertical="center" wrapText="1"/>
    </xf>
    <xf numFmtId="0" fontId="3" fillId="0" borderId="0"/>
    <xf numFmtId="0" fontId="3" fillId="0" borderId="0"/>
    <xf numFmtId="0" fontId="1" fillId="0" borderId="0"/>
    <xf numFmtId="49" fontId="6" fillId="0" borderId="11">
      <alignment horizontal="center" vertical="center" wrapText="1"/>
    </xf>
    <xf numFmtId="0" fontId="3" fillId="0" borderId="0">
      <alignment horizontal="left" vertical="top" wrapText="1"/>
    </xf>
    <xf numFmtId="0" fontId="5" fillId="0" borderId="0">
      <alignment horizontal="center" vertical="top" wrapText="1"/>
    </xf>
    <xf numFmtId="0" fontId="3" fillId="0" borderId="16"/>
  </cellStyleXfs>
  <cellXfs count="36">
    <xf numFmtId="0" fontId="0" fillId="0" borderId="0" xfId="0"/>
    <xf numFmtId="0" fontId="0" fillId="0" borderId="0" xfId="0" applyFill="1" applyProtection="1">
      <protection locked="0"/>
    </xf>
    <xf numFmtId="0" fontId="9" fillId="0" borderId="0" xfId="46" applyNumberFormat="1" applyFont="1" applyFill="1" applyProtection="1">
      <alignment horizontal="center" vertical="top" wrapText="1"/>
    </xf>
    <xf numFmtId="0" fontId="9" fillId="0" borderId="0" xfId="46" applyFont="1" applyFill="1">
      <alignment horizontal="center" vertical="top" wrapText="1"/>
    </xf>
    <xf numFmtId="0" fontId="9" fillId="0" borderId="0" xfId="19" applyNumberFormat="1" applyFont="1" applyFill="1" applyProtection="1">
      <alignment horizontal="right" vertical="top" wrapText="1"/>
    </xf>
    <xf numFmtId="0" fontId="9" fillId="0" borderId="0" xfId="19" applyFont="1" applyFill="1">
      <alignment horizontal="right" vertical="top" wrapText="1"/>
    </xf>
    <xf numFmtId="0" fontId="11" fillId="0" borderId="0" xfId="0" applyFont="1" applyFill="1" applyProtection="1">
      <protection locked="0"/>
    </xf>
    <xf numFmtId="0" fontId="3" fillId="0" borderId="0" xfId="47" applyNumberFormat="1" applyFill="1" applyBorder="1" applyProtection="1"/>
    <xf numFmtId="49" fontId="10" fillId="0" borderId="26" xfId="38" applyFont="1" applyFill="1" applyBorder="1" applyProtection="1">
      <alignment horizontal="center" vertical="center" wrapText="1"/>
    </xf>
    <xf numFmtId="49" fontId="10" fillId="0" borderId="27" xfId="39" applyFont="1" applyFill="1" applyBorder="1" applyProtection="1">
      <alignment horizontal="center" vertical="center" wrapText="1"/>
    </xf>
    <xf numFmtId="49" fontId="10" fillId="0" borderId="28" xfId="40" applyFont="1" applyFill="1" applyBorder="1" applyProtection="1">
      <alignment horizontal="center" vertical="center" wrapText="1"/>
    </xf>
    <xf numFmtId="49" fontId="10" fillId="0" borderId="26" xfId="34" applyFont="1" applyFill="1" applyBorder="1" applyProtection="1">
      <alignment horizontal="center" vertical="center" wrapText="1"/>
    </xf>
    <xf numFmtId="49" fontId="10" fillId="0" borderId="27" xfId="35" applyFont="1" applyFill="1" applyBorder="1" applyProtection="1">
      <alignment horizontal="center" vertical="center" wrapText="1"/>
    </xf>
    <xf numFmtId="49" fontId="10" fillId="0" borderId="28" xfId="36" applyFont="1" applyFill="1" applyBorder="1" applyProtection="1">
      <alignment horizontal="center" vertical="center" wrapText="1"/>
    </xf>
    <xf numFmtId="0" fontId="13" fillId="0" borderId="23" xfId="33" applyNumberFormat="1" applyFont="1" applyFill="1" applyBorder="1" applyProtection="1">
      <alignment horizontal="center" vertical="top" shrinkToFit="1"/>
    </xf>
    <xf numFmtId="0" fontId="13" fillId="0" borderId="24" xfId="4" quotePrefix="1" applyNumberFormat="1" applyFont="1" applyFill="1" applyBorder="1" applyAlignment="1" applyProtection="1">
      <alignment horizontal="left" wrapText="1"/>
    </xf>
    <xf numFmtId="49" fontId="13" fillId="0" borderId="24" xfId="5" applyFont="1" applyFill="1" applyBorder="1" applyProtection="1">
      <alignment horizontal="center" vertical="top" wrapText="1" shrinkToFit="1"/>
    </xf>
    <xf numFmtId="164" fontId="13" fillId="0" borderId="25" xfId="20" applyFont="1" applyFill="1" applyBorder="1" applyProtection="1">
      <alignment horizontal="right" vertical="top" shrinkToFit="1"/>
    </xf>
    <xf numFmtId="0" fontId="13" fillId="0" borderId="18" xfId="29" applyNumberFormat="1" applyFont="1" applyFill="1" applyBorder="1" applyProtection="1">
      <alignment horizontal="center" vertical="top" shrinkToFit="1"/>
    </xf>
    <xf numFmtId="0" fontId="13" fillId="0" borderId="17" xfId="30" quotePrefix="1" applyNumberFormat="1" applyFont="1" applyFill="1" applyBorder="1" applyAlignment="1" applyProtection="1">
      <alignment horizontal="left" wrapText="1"/>
    </xf>
    <xf numFmtId="49" fontId="13" fillId="0" borderId="17" xfId="31" applyFont="1" applyFill="1" applyBorder="1" applyProtection="1">
      <alignment horizontal="center" vertical="top" shrinkToFit="1"/>
    </xf>
    <xf numFmtId="164" fontId="13" fillId="0" borderId="19" xfId="32" applyFont="1" applyFill="1" applyBorder="1" applyProtection="1">
      <alignment horizontal="right" vertical="top" shrinkToFit="1"/>
    </xf>
    <xf numFmtId="0" fontId="14" fillId="0" borderId="18" xfId="25" applyNumberFormat="1" applyFont="1" applyFill="1" applyBorder="1" applyProtection="1">
      <alignment horizontal="center" vertical="top" shrinkToFit="1"/>
    </xf>
    <xf numFmtId="0" fontId="14" fillId="0" borderId="17" xfId="26" quotePrefix="1" applyNumberFormat="1" applyFont="1" applyFill="1" applyBorder="1" applyAlignment="1" applyProtection="1">
      <alignment horizontal="left" wrapText="1"/>
    </xf>
    <xf numFmtId="49" fontId="14" fillId="0" borderId="17" xfId="27" applyFont="1" applyFill="1" applyBorder="1" applyProtection="1">
      <alignment horizontal="center" vertical="top" shrinkToFit="1"/>
    </xf>
    <xf numFmtId="164" fontId="14" fillId="0" borderId="19" xfId="28" applyFont="1" applyFill="1" applyBorder="1" applyProtection="1">
      <alignment horizontal="right" vertical="top" shrinkToFit="1"/>
    </xf>
    <xf numFmtId="0" fontId="13" fillId="0" borderId="20" xfId="29" applyNumberFormat="1" applyFont="1" applyFill="1" applyBorder="1" applyProtection="1">
      <alignment horizontal="center" vertical="top" shrinkToFit="1"/>
    </xf>
    <xf numFmtId="0" fontId="13" fillId="0" borderId="21" xfId="30" quotePrefix="1" applyNumberFormat="1" applyFont="1" applyFill="1" applyBorder="1" applyAlignment="1" applyProtection="1">
      <alignment horizontal="left" wrapText="1"/>
    </xf>
    <xf numFmtId="49" fontId="13" fillId="0" borderId="21" xfId="31" applyFont="1" applyFill="1" applyBorder="1" applyProtection="1">
      <alignment horizontal="center" vertical="top" shrinkToFit="1"/>
    </xf>
    <xf numFmtId="164" fontId="13" fillId="0" borderId="22" xfId="32" applyFont="1" applyFill="1" applyBorder="1" applyProtection="1">
      <alignment horizontal="right" vertical="top" shrinkToFit="1"/>
    </xf>
    <xf numFmtId="0" fontId="3" fillId="0" borderId="0" xfId="45" applyNumberFormat="1" applyFill="1" applyProtection="1">
      <alignment horizontal="left" vertical="top" wrapText="1"/>
    </xf>
    <xf numFmtId="0" fontId="3" fillId="0" borderId="0" xfId="45" applyFill="1">
      <alignment horizontal="left" vertical="top" wrapText="1"/>
    </xf>
    <xf numFmtId="0" fontId="9" fillId="0" borderId="0" xfId="37" applyNumberFormat="1" applyFont="1" applyFill="1" applyProtection="1">
      <alignment horizontal="right" vertical="top" wrapText="1"/>
    </xf>
    <xf numFmtId="0" fontId="9" fillId="0" borderId="0" xfId="37" applyFont="1" applyFill="1">
      <alignment horizontal="right" vertical="top" wrapText="1"/>
    </xf>
    <xf numFmtId="0" fontId="12" fillId="0" borderId="0" xfId="46" applyNumberFormat="1" applyFont="1" applyFill="1" applyProtection="1">
      <alignment horizontal="center" vertical="top" wrapText="1"/>
    </xf>
    <xf numFmtId="0" fontId="12" fillId="0" borderId="0" xfId="46" applyFont="1" applyFill="1">
      <alignment horizontal="center" vertical="top" wrapText="1"/>
    </xf>
  </cellXfs>
  <cellStyles count="48">
    <cellStyle name="br" xfId="1"/>
    <cellStyle name="col" xfId="2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st58" xfId="19"/>
    <cellStyle name="st75" xfId="20"/>
    <cellStyle name="st76" xfId="21"/>
    <cellStyle name="st77" xfId="22"/>
    <cellStyle name="st78" xfId="23"/>
    <cellStyle name="st79" xfId="24"/>
    <cellStyle name="st80" xfId="25"/>
    <cellStyle name="st81" xfId="26"/>
    <cellStyle name="st82" xfId="27"/>
    <cellStyle name="st83" xfId="28"/>
    <cellStyle name="st84" xfId="29"/>
    <cellStyle name="st85" xfId="30"/>
    <cellStyle name="st86" xfId="31"/>
    <cellStyle name="st87" xfId="32"/>
    <cellStyle name="st88" xfId="33"/>
    <cellStyle name="st89" xfId="34"/>
    <cellStyle name="st90" xfId="35"/>
    <cellStyle name="st91" xfId="36"/>
    <cellStyle name="st92" xfId="37"/>
    <cellStyle name="st93" xfId="38"/>
    <cellStyle name="st94" xfId="39"/>
    <cellStyle name="st95" xfId="40"/>
    <cellStyle name="style0" xfId="41"/>
    <cellStyle name="td" xfId="42"/>
    <cellStyle name="tr" xfId="43"/>
    <cellStyle name="xl_bot_header" xfId="44"/>
    <cellStyle name="xl_footer" xfId="45"/>
    <cellStyle name="xl_header" xfId="46"/>
    <cellStyle name="xl_nototal_top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55"/>
  <sheetViews>
    <sheetView tabSelected="1" workbookViewId="0">
      <selection activeCell="B7" sqref="B7"/>
    </sheetView>
  </sheetViews>
  <sheetFormatPr defaultRowHeight="15" x14ac:dyDescent="0.25"/>
  <cols>
    <col min="1" max="1" width="4.140625" style="1" bestFit="1" customWidth="1"/>
    <col min="2" max="2" width="63" style="1" customWidth="1"/>
    <col min="3" max="3" width="11" style="1" customWidth="1"/>
    <col min="4" max="4" width="11.5703125" style="1" customWidth="1"/>
    <col min="5" max="16384" width="9.140625" style="1"/>
  </cols>
  <sheetData>
    <row r="1" spans="1:4" ht="45.75" customHeight="1" x14ac:dyDescent="0.25">
      <c r="A1" s="32" t="s">
        <v>100</v>
      </c>
      <c r="B1" s="33"/>
      <c r="C1" s="33"/>
      <c r="D1" s="33"/>
    </row>
    <row r="2" spans="1:4" x14ac:dyDescent="0.25">
      <c r="A2" s="2"/>
      <c r="B2" s="3"/>
      <c r="C2" s="3"/>
      <c r="D2" s="3"/>
    </row>
    <row r="3" spans="1:4" ht="37.5" customHeight="1" x14ac:dyDescent="0.25">
      <c r="A3" s="34" t="s">
        <v>101</v>
      </c>
      <c r="B3" s="35"/>
      <c r="C3" s="35"/>
      <c r="D3" s="35"/>
    </row>
    <row r="4" spans="1:4" ht="15.2" customHeight="1" thickBot="1" x14ac:dyDescent="0.3">
      <c r="A4" s="4"/>
      <c r="B4" s="5"/>
      <c r="C4" s="5"/>
      <c r="D4" s="5"/>
    </row>
    <row r="5" spans="1:4" ht="43.5" thickBot="1" x14ac:dyDescent="0.3">
      <c r="A5" s="8" t="s">
        <v>0</v>
      </c>
      <c r="B5" s="9" t="s">
        <v>1</v>
      </c>
      <c r="C5" s="9" t="s">
        <v>2</v>
      </c>
      <c r="D5" s="10" t="s">
        <v>3</v>
      </c>
    </row>
    <row r="6" spans="1:4" ht="15.75" thickBot="1" x14ac:dyDescent="0.3">
      <c r="A6" s="11" t="s">
        <v>4</v>
      </c>
      <c r="B6" s="12" t="s">
        <v>5</v>
      </c>
      <c r="C6" s="12" t="s">
        <v>6</v>
      </c>
      <c r="D6" s="13" t="s">
        <v>7</v>
      </c>
    </row>
    <row r="7" spans="1:4" s="6" customFormat="1" x14ac:dyDescent="0.25">
      <c r="A7" s="14">
        <f t="shared" ref="A7:A53" si="0">ROW()-6</f>
        <v>1</v>
      </c>
      <c r="B7" s="15" t="s">
        <v>102</v>
      </c>
      <c r="C7" s="16"/>
      <c r="D7" s="17">
        <f>4261576.5-16195.4</f>
        <v>4245381.0999999996</v>
      </c>
    </row>
    <row r="8" spans="1:4" s="6" customFormat="1" ht="43.5" x14ac:dyDescent="0.25">
      <c r="A8" s="18">
        <f t="shared" si="0"/>
        <v>2</v>
      </c>
      <c r="B8" s="19" t="s">
        <v>8</v>
      </c>
      <c r="C8" s="20" t="s">
        <v>9</v>
      </c>
      <c r="D8" s="21">
        <v>208226.9</v>
      </c>
    </row>
    <row r="9" spans="1:4" ht="30" x14ac:dyDescent="0.25">
      <c r="A9" s="22">
        <f t="shared" si="0"/>
        <v>3</v>
      </c>
      <c r="B9" s="23" t="s">
        <v>10</v>
      </c>
      <c r="C9" s="24" t="s">
        <v>11</v>
      </c>
      <c r="D9" s="25">
        <v>28095.8</v>
      </c>
    </row>
    <row r="10" spans="1:4" ht="30" x14ac:dyDescent="0.25">
      <c r="A10" s="22">
        <f t="shared" si="0"/>
        <v>4</v>
      </c>
      <c r="B10" s="23" t="s">
        <v>12</v>
      </c>
      <c r="C10" s="24" t="s">
        <v>13</v>
      </c>
      <c r="D10" s="25">
        <v>3132.3</v>
      </c>
    </row>
    <row r="11" spans="1:4" ht="45" x14ac:dyDescent="0.25">
      <c r="A11" s="22">
        <f t="shared" si="0"/>
        <v>5</v>
      </c>
      <c r="B11" s="23" t="s">
        <v>14</v>
      </c>
      <c r="C11" s="24" t="s">
        <v>15</v>
      </c>
      <c r="D11" s="25">
        <v>2180.8000000000002</v>
      </c>
    </row>
    <row r="12" spans="1:4" ht="30" x14ac:dyDescent="0.25">
      <c r="A12" s="22">
        <f t="shared" si="0"/>
        <v>6</v>
      </c>
      <c r="B12" s="23" t="s">
        <v>16</v>
      </c>
      <c r="C12" s="24" t="s">
        <v>17</v>
      </c>
      <c r="D12" s="25">
        <v>241</v>
      </c>
    </row>
    <row r="13" spans="1:4" ht="75" x14ac:dyDescent="0.25">
      <c r="A13" s="22">
        <f t="shared" si="0"/>
        <v>7</v>
      </c>
      <c r="B13" s="23" t="s">
        <v>18</v>
      </c>
      <c r="C13" s="24" t="s">
        <v>19</v>
      </c>
      <c r="D13" s="25">
        <v>10284.9</v>
      </c>
    </row>
    <row r="14" spans="1:4" ht="45" x14ac:dyDescent="0.25">
      <c r="A14" s="22">
        <f t="shared" si="0"/>
        <v>8</v>
      </c>
      <c r="B14" s="23" t="s">
        <v>20</v>
      </c>
      <c r="C14" s="24" t="s">
        <v>21</v>
      </c>
      <c r="D14" s="25">
        <v>1700</v>
      </c>
    </row>
    <row r="15" spans="1:4" ht="45" x14ac:dyDescent="0.25">
      <c r="A15" s="22">
        <f t="shared" si="0"/>
        <v>9</v>
      </c>
      <c r="B15" s="23" t="s">
        <v>22</v>
      </c>
      <c r="C15" s="24" t="s">
        <v>23</v>
      </c>
      <c r="D15" s="25">
        <v>6060.6</v>
      </c>
    </row>
    <row r="16" spans="1:4" ht="30" x14ac:dyDescent="0.25">
      <c r="A16" s="22">
        <f t="shared" si="0"/>
        <v>10</v>
      </c>
      <c r="B16" s="23" t="s">
        <v>24</v>
      </c>
      <c r="C16" s="24" t="s">
        <v>25</v>
      </c>
      <c r="D16" s="25">
        <v>4020.4</v>
      </c>
    </row>
    <row r="17" spans="1:4" ht="30" x14ac:dyDescent="0.25">
      <c r="A17" s="22">
        <f t="shared" si="0"/>
        <v>11</v>
      </c>
      <c r="B17" s="23" t="s">
        <v>26</v>
      </c>
      <c r="C17" s="24" t="s">
        <v>27</v>
      </c>
      <c r="D17" s="25">
        <v>45108.5</v>
      </c>
    </row>
    <row r="18" spans="1:4" ht="45" customHeight="1" x14ac:dyDescent="0.25">
      <c r="A18" s="22">
        <f t="shared" si="0"/>
        <v>12</v>
      </c>
      <c r="B18" s="23" t="s">
        <v>28</v>
      </c>
      <c r="C18" s="24" t="s">
        <v>29</v>
      </c>
      <c r="D18" s="25">
        <v>104141.4</v>
      </c>
    </row>
    <row r="19" spans="1:4" ht="30" x14ac:dyDescent="0.25">
      <c r="A19" s="22">
        <f t="shared" si="0"/>
        <v>13</v>
      </c>
      <c r="B19" s="23" t="s">
        <v>30</v>
      </c>
      <c r="C19" s="24" t="s">
        <v>31</v>
      </c>
      <c r="D19" s="25">
        <v>2835.2</v>
      </c>
    </row>
    <row r="20" spans="1:4" ht="30" x14ac:dyDescent="0.25">
      <c r="A20" s="22">
        <f t="shared" si="0"/>
        <v>14</v>
      </c>
      <c r="B20" s="23" t="s">
        <v>32</v>
      </c>
      <c r="C20" s="24" t="s">
        <v>33</v>
      </c>
      <c r="D20" s="25">
        <v>426</v>
      </c>
    </row>
    <row r="21" spans="1:4" s="6" customFormat="1" ht="45" customHeight="1" x14ac:dyDescent="0.25">
      <c r="A21" s="18">
        <f t="shared" si="0"/>
        <v>15</v>
      </c>
      <c r="B21" s="19" t="s">
        <v>34</v>
      </c>
      <c r="C21" s="20" t="s">
        <v>35</v>
      </c>
      <c r="D21" s="21">
        <v>11031.6</v>
      </c>
    </row>
    <row r="22" spans="1:4" ht="45" x14ac:dyDescent="0.25">
      <c r="A22" s="22">
        <f t="shared" si="0"/>
        <v>16</v>
      </c>
      <c r="B22" s="23" t="s">
        <v>36</v>
      </c>
      <c r="C22" s="24" t="s">
        <v>37</v>
      </c>
      <c r="D22" s="25">
        <v>1164.4000000000001</v>
      </c>
    </row>
    <row r="23" spans="1:4" ht="60" x14ac:dyDescent="0.25">
      <c r="A23" s="22">
        <f t="shared" si="0"/>
        <v>17</v>
      </c>
      <c r="B23" s="23" t="s">
        <v>38</v>
      </c>
      <c r="C23" s="24" t="s">
        <v>39</v>
      </c>
      <c r="D23" s="25">
        <v>9867.2000000000007</v>
      </c>
    </row>
    <row r="24" spans="1:4" s="6" customFormat="1" ht="30" customHeight="1" x14ac:dyDescent="0.25">
      <c r="A24" s="18">
        <f t="shared" si="0"/>
        <v>18</v>
      </c>
      <c r="B24" s="19" t="s">
        <v>40</v>
      </c>
      <c r="C24" s="20" t="s">
        <v>41</v>
      </c>
      <c r="D24" s="21">
        <v>13720.1</v>
      </c>
    </row>
    <row r="25" spans="1:4" ht="45" customHeight="1" x14ac:dyDescent="0.25">
      <c r="A25" s="22">
        <f t="shared" si="0"/>
        <v>19</v>
      </c>
      <c r="B25" s="23" t="s">
        <v>42</v>
      </c>
      <c r="C25" s="24" t="s">
        <v>43</v>
      </c>
      <c r="D25" s="25">
        <v>13720.1</v>
      </c>
    </row>
    <row r="26" spans="1:4" s="6" customFormat="1" ht="60" customHeight="1" x14ac:dyDescent="0.25">
      <c r="A26" s="18">
        <f t="shared" si="0"/>
        <v>20</v>
      </c>
      <c r="B26" s="19" t="s">
        <v>44</v>
      </c>
      <c r="C26" s="20" t="s">
        <v>45</v>
      </c>
      <c r="D26" s="21">
        <v>253031.8</v>
      </c>
    </row>
    <row r="27" spans="1:4" ht="60" x14ac:dyDescent="0.25">
      <c r="A27" s="22">
        <f t="shared" si="0"/>
        <v>21</v>
      </c>
      <c r="B27" s="23" t="s">
        <v>46</v>
      </c>
      <c r="C27" s="24" t="s">
        <v>47</v>
      </c>
      <c r="D27" s="25">
        <v>80296.800000000003</v>
      </c>
    </row>
    <row r="28" spans="1:4" ht="30" customHeight="1" x14ac:dyDescent="0.25">
      <c r="A28" s="22">
        <f t="shared" si="0"/>
        <v>22</v>
      </c>
      <c r="B28" s="23" t="s">
        <v>48</v>
      </c>
      <c r="C28" s="24" t="s">
        <v>49</v>
      </c>
      <c r="D28" s="25">
        <v>12580</v>
      </c>
    </row>
    <row r="29" spans="1:4" ht="45" x14ac:dyDescent="0.25">
      <c r="A29" s="22">
        <f t="shared" si="0"/>
        <v>23</v>
      </c>
      <c r="B29" s="23" t="s">
        <v>50</v>
      </c>
      <c r="C29" s="24" t="s">
        <v>51</v>
      </c>
      <c r="D29" s="25">
        <v>770</v>
      </c>
    </row>
    <row r="30" spans="1:4" ht="45" x14ac:dyDescent="0.25">
      <c r="A30" s="22">
        <f t="shared" si="0"/>
        <v>24</v>
      </c>
      <c r="B30" s="23" t="s">
        <v>52</v>
      </c>
      <c r="C30" s="24" t="s">
        <v>53</v>
      </c>
      <c r="D30" s="25">
        <v>82668.600000000006</v>
      </c>
    </row>
    <row r="31" spans="1:4" ht="30" x14ac:dyDescent="0.25">
      <c r="A31" s="22">
        <f t="shared" si="0"/>
        <v>25</v>
      </c>
      <c r="B31" s="23" t="s">
        <v>54</v>
      </c>
      <c r="C31" s="24" t="s">
        <v>55</v>
      </c>
      <c r="D31" s="25">
        <v>59591.4</v>
      </c>
    </row>
    <row r="32" spans="1:4" ht="75" x14ac:dyDescent="0.25">
      <c r="A32" s="22">
        <f t="shared" si="0"/>
        <v>26</v>
      </c>
      <c r="B32" s="23" t="s">
        <v>56</v>
      </c>
      <c r="C32" s="24" t="s">
        <v>57</v>
      </c>
      <c r="D32" s="25">
        <v>17125</v>
      </c>
    </row>
    <row r="33" spans="1:4" s="6" customFormat="1" ht="30" customHeight="1" x14ac:dyDescent="0.25">
      <c r="A33" s="18">
        <f t="shared" si="0"/>
        <v>27</v>
      </c>
      <c r="B33" s="19" t="s">
        <v>58</v>
      </c>
      <c r="C33" s="20" t="s">
        <v>59</v>
      </c>
      <c r="D33" s="21">
        <v>2083207.2</v>
      </c>
    </row>
    <row r="34" spans="1:4" ht="30" x14ac:dyDescent="0.25">
      <c r="A34" s="22">
        <f t="shared" si="0"/>
        <v>28</v>
      </c>
      <c r="B34" s="23" t="s">
        <v>60</v>
      </c>
      <c r="C34" s="24" t="s">
        <v>61</v>
      </c>
      <c r="D34" s="25">
        <v>1498509.6</v>
      </c>
    </row>
    <row r="35" spans="1:4" ht="45" x14ac:dyDescent="0.25">
      <c r="A35" s="22">
        <f t="shared" si="0"/>
        <v>29</v>
      </c>
      <c r="B35" s="23" t="s">
        <v>62</v>
      </c>
      <c r="C35" s="24" t="s">
        <v>63</v>
      </c>
      <c r="D35" s="25">
        <v>85761.2</v>
      </c>
    </row>
    <row r="36" spans="1:4" ht="30" x14ac:dyDescent="0.25">
      <c r="A36" s="22">
        <f t="shared" si="0"/>
        <v>30</v>
      </c>
      <c r="B36" s="23" t="s">
        <v>64</v>
      </c>
      <c r="C36" s="24" t="s">
        <v>65</v>
      </c>
      <c r="D36" s="25">
        <v>4272.6000000000004</v>
      </c>
    </row>
    <row r="37" spans="1:4" ht="30" x14ac:dyDescent="0.25">
      <c r="A37" s="22">
        <f t="shared" si="0"/>
        <v>31</v>
      </c>
      <c r="B37" s="23" t="s">
        <v>66</v>
      </c>
      <c r="C37" s="24" t="s">
        <v>67</v>
      </c>
      <c r="D37" s="25">
        <v>92559.4</v>
      </c>
    </row>
    <row r="38" spans="1:4" ht="30" x14ac:dyDescent="0.25">
      <c r="A38" s="22">
        <f t="shared" si="0"/>
        <v>32</v>
      </c>
      <c r="B38" s="23" t="s">
        <v>68</v>
      </c>
      <c r="C38" s="24" t="s">
        <v>69</v>
      </c>
      <c r="D38" s="25">
        <v>67406.5</v>
      </c>
    </row>
    <row r="39" spans="1:4" ht="30" x14ac:dyDescent="0.25">
      <c r="A39" s="22">
        <f t="shared" si="0"/>
        <v>33</v>
      </c>
      <c r="B39" s="23" t="s">
        <v>70</v>
      </c>
      <c r="C39" s="24" t="s">
        <v>71</v>
      </c>
      <c r="D39" s="25">
        <v>221231.9</v>
      </c>
    </row>
    <row r="40" spans="1:4" ht="30" x14ac:dyDescent="0.25">
      <c r="A40" s="22">
        <f t="shared" si="0"/>
        <v>34</v>
      </c>
      <c r="B40" s="23" t="s">
        <v>72</v>
      </c>
      <c r="C40" s="24" t="s">
        <v>73</v>
      </c>
      <c r="D40" s="25">
        <v>39128.400000000001</v>
      </c>
    </row>
    <row r="41" spans="1:4" ht="45" x14ac:dyDescent="0.25">
      <c r="A41" s="22">
        <f t="shared" si="0"/>
        <v>35</v>
      </c>
      <c r="B41" s="23" t="s">
        <v>74</v>
      </c>
      <c r="C41" s="24" t="s">
        <v>75</v>
      </c>
      <c r="D41" s="25">
        <v>74337.600000000006</v>
      </c>
    </row>
    <row r="42" spans="1:4" s="6" customFormat="1" ht="45" customHeight="1" x14ac:dyDescent="0.25">
      <c r="A42" s="18">
        <f t="shared" si="0"/>
        <v>36</v>
      </c>
      <c r="B42" s="19" t="s">
        <v>76</v>
      </c>
      <c r="C42" s="20" t="s">
        <v>77</v>
      </c>
      <c r="D42" s="21">
        <v>1493250.7</v>
      </c>
    </row>
    <row r="43" spans="1:4" ht="45" x14ac:dyDescent="0.25">
      <c r="A43" s="22">
        <f t="shared" si="0"/>
        <v>37</v>
      </c>
      <c r="B43" s="23" t="s">
        <v>78</v>
      </c>
      <c r="C43" s="24" t="s">
        <v>79</v>
      </c>
      <c r="D43" s="25">
        <v>1342154.2</v>
      </c>
    </row>
    <row r="44" spans="1:4" ht="45" x14ac:dyDescent="0.25">
      <c r="A44" s="22">
        <f t="shared" si="0"/>
        <v>38</v>
      </c>
      <c r="B44" s="23" t="s">
        <v>80</v>
      </c>
      <c r="C44" s="24" t="s">
        <v>81</v>
      </c>
      <c r="D44" s="25">
        <v>131629.20000000001</v>
      </c>
    </row>
    <row r="45" spans="1:4" ht="60" x14ac:dyDescent="0.25">
      <c r="A45" s="22">
        <f t="shared" si="0"/>
        <v>39</v>
      </c>
      <c r="B45" s="23" t="s">
        <v>82</v>
      </c>
      <c r="C45" s="24" t="s">
        <v>83</v>
      </c>
      <c r="D45" s="25">
        <v>19467.3</v>
      </c>
    </row>
    <row r="46" spans="1:4" s="6" customFormat="1" ht="45" customHeight="1" x14ac:dyDescent="0.25">
      <c r="A46" s="18">
        <f t="shared" si="0"/>
        <v>40</v>
      </c>
      <c r="B46" s="19" t="s">
        <v>84</v>
      </c>
      <c r="C46" s="20" t="s">
        <v>85</v>
      </c>
      <c r="D46" s="21">
        <v>172102.1</v>
      </c>
    </row>
    <row r="47" spans="1:4" ht="45" x14ac:dyDescent="0.25">
      <c r="A47" s="22">
        <f t="shared" si="0"/>
        <v>41</v>
      </c>
      <c r="B47" s="23" t="s">
        <v>86</v>
      </c>
      <c r="C47" s="24" t="s">
        <v>87</v>
      </c>
      <c r="D47" s="25">
        <v>135433</v>
      </c>
    </row>
    <row r="48" spans="1:4" ht="30" x14ac:dyDescent="0.25">
      <c r="A48" s="22">
        <f t="shared" si="0"/>
        <v>42</v>
      </c>
      <c r="B48" s="23" t="s">
        <v>88</v>
      </c>
      <c r="C48" s="24" t="s">
        <v>89</v>
      </c>
      <c r="D48" s="25">
        <v>5140.3999999999996</v>
      </c>
    </row>
    <row r="49" spans="1:4" ht="45" x14ac:dyDescent="0.25">
      <c r="A49" s="22">
        <f t="shared" si="0"/>
        <v>43</v>
      </c>
      <c r="B49" s="23" t="s">
        <v>90</v>
      </c>
      <c r="C49" s="24" t="s">
        <v>91</v>
      </c>
      <c r="D49" s="25">
        <v>158.5</v>
      </c>
    </row>
    <row r="50" spans="1:4" ht="30" x14ac:dyDescent="0.25">
      <c r="A50" s="22">
        <f t="shared" si="0"/>
        <v>44</v>
      </c>
      <c r="B50" s="23" t="s">
        <v>92</v>
      </c>
      <c r="C50" s="24" t="s">
        <v>93</v>
      </c>
      <c r="D50" s="25">
        <v>1971.9</v>
      </c>
    </row>
    <row r="51" spans="1:4" ht="30" x14ac:dyDescent="0.25">
      <c r="A51" s="22">
        <f t="shared" si="0"/>
        <v>45</v>
      </c>
      <c r="B51" s="23" t="s">
        <v>94</v>
      </c>
      <c r="C51" s="24" t="s">
        <v>95</v>
      </c>
      <c r="D51" s="25">
        <v>20713.900000000001</v>
      </c>
    </row>
    <row r="52" spans="1:4" ht="45" x14ac:dyDescent="0.25">
      <c r="A52" s="22">
        <f t="shared" si="0"/>
        <v>46</v>
      </c>
      <c r="B52" s="23" t="s">
        <v>96</v>
      </c>
      <c r="C52" s="24" t="s">
        <v>97</v>
      </c>
      <c r="D52" s="25">
        <v>8684.4</v>
      </c>
    </row>
    <row r="53" spans="1:4" s="6" customFormat="1" ht="45" customHeight="1" thickBot="1" x14ac:dyDescent="0.3">
      <c r="A53" s="26">
        <f t="shared" si="0"/>
        <v>47</v>
      </c>
      <c r="B53" s="27" t="s">
        <v>98</v>
      </c>
      <c r="C53" s="28" t="s">
        <v>99</v>
      </c>
      <c r="D53" s="29">
        <v>10810.7</v>
      </c>
    </row>
    <row r="54" spans="1:4" x14ac:dyDescent="0.25">
      <c r="A54" s="7"/>
      <c r="B54" s="7"/>
      <c r="C54" s="7"/>
      <c r="D54" s="7"/>
    </row>
    <row r="55" spans="1:4" x14ac:dyDescent="0.25">
      <c r="A55" s="30"/>
      <c r="B55" s="31"/>
      <c r="C55" s="31"/>
      <c r="D55" s="31"/>
    </row>
  </sheetData>
  <mergeCells count="3">
    <mergeCell ref="A55:D55"/>
    <mergeCell ref="A1:D1"/>
    <mergeCell ref="A3:D3"/>
  </mergeCells>
  <pageMargins left="0.9055118110236221" right="0.31496062992125984" top="0.31496062992125984" bottom="0.51181102362204722" header="0.31496062992125984" footer="0.31496062992125984"/>
  <pageSetup paperSize="9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2018-11-22T11:35:32Z</cp:lastPrinted>
  <dcterms:created xsi:type="dcterms:W3CDTF">2018-11-15T13:20:42Z</dcterms:created>
  <dcterms:modified xsi:type="dcterms:W3CDTF">2018-11-23T05:31:57Z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11 - Реестр программ.xls</vt:lpwstr>
  </property>
  <property fmtid="{D5CDD505-2E9C-101B-9397-08002B2CF9AE}" pid="3" name="Название отчета">
    <vt:lpwstr>Приложение 11 - Реестр программ.xls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не используется</vt:lpwstr>
  </property>
</Properties>
</file>